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33" i="1"/>
  <c r="D32"/>
  <c r="D25"/>
  <c r="D26"/>
  <c r="D27"/>
  <c r="D28"/>
  <c r="D29"/>
  <c r="D30"/>
  <c r="D31"/>
  <c r="D24"/>
  <c r="J4" l="1"/>
  <c r="C4"/>
  <c r="C5"/>
  <c r="C6"/>
  <c r="C7"/>
  <c r="C8"/>
  <c r="C9"/>
  <c r="C10"/>
  <c r="C3"/>
  <c r="F33" l="1"/>
  <c r="E32"/>
  <c r="E31"/>
  <c r="E29"/>
  <c r="F28"/>
  <c r="E26"/>
  <c r="E25"/>
  <c r="F24"/>
  <c r="F32"/>
  <c r="F30"/>
  <c r="E28"/>
  <c r="E27"/>
  <c r="F26"/>
  <c r="E24"/>
  <c r="E33"/>
  <c r="F29"/>
  <c r="E30"/>
  <c r="F25"/>
  <c r="F27"/>
  <c r="F31"/>
  <c r="E3"/>
  <c r="D9"/>
  <c r="D7"/>
  <c r="D5"/>
  <c r="E10"/>
  <c r="E8"/>
  <c r="E6"/>
  <c r="E4"/>
  <c r="D3"/>
  <c r="F3" s="1"/>
  <c r="D10"/>
  <c r="F10" s="1"/>
  <c r="D8"/>
  <c r="F8" s="1"/>
  <c r="D6"/>
  <c r="F6" s="1"/>
  <c r="D4"/>
  <c r="F4" s="1"/>
  <c r="E9"/>
  <c r="G9" s="1"/>
  <c r="E7"/>
  <c r="G7" s="1"/>
  <c r="E5"/>
  <c r="G5" s="1"/>
  <c r="J14" l="1"/>
  <c r="K14" s="1"/>
  <c r="L14" s="1"/>
  <c r="G6"/>
  <c r="G10"/>
  <c r="F7"/>
  <c r="G3"/>
  <c r="J12"/>
  <c r="K12" s="1"/>
  <c r="L12" s="1"/>
  <c r="J16"/>
  <c r="K16" s="1"/>
  <c r="L16" s="1"/>
  <c r="G4"/>
  <c r="G8"/>
  <c r="F5"/>
  <c r="F9"/>
  <c r="J15" l="1"/>
  <c r="K15" s="1"/>
  <c r="L15" s="1"/>
  <c r="J10"/>
  <c r="K10" s="1"/>
  <c r="L10" s="1"/>
  <c r="J17"/>
  <c r="K17" s="1"/>
  <c r="L17" s="1"/>
  <c r="J11"/>
  <c r="K11" s="1"/>
  <c r="L11" s="1"/>
  <c r="J13"/>
  <c r="K13" s="1"/>
  <c r="L13" s="1"/>
</calcChain>
</file>

<file path=xl/sharedStrings.xml><?xml version="1.0" encoding="utf-8"?>
<sst xmlns="http://schemas.openxmlformats.org/spreadsheetml/2006/main" count="13" uniqueCount="9">
  <si>
    <t>i</t>
  </si>
  <si>
    <t>Li</t>
  </si>
  <si>
    <t xml:space="preserve"> xi</t>
  </si>
  <si>
    <t>yi</t>
  </si>
  <si>
    <t>di</t>
  </si>
  <si>
    <t>wl</t>
  </si>
  <si>
    <t>c</t>
  </si>
  <si>
    <t>l</t>
  </si>
  <si>
    <t>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</si>
</sst>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L33"/>
  <sheetViews>
    <sheetView tabSelected="1" workbookViewId="0">
      <selection activeCell="K11" sqref="K11"/>
    </sheetView>
  </sheetViews>
  <sheetFormatPr defaultRowHeight="15"/>
  <sheetData>
    <row r="2" spans="2:12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2:12">
      <c r="B3">
        <v>1</v>
      </c>
      <c r="C3">
        <f>B3*10</f>
        <v>10</v>
      </c>
      <c r="D3" s="1">
        <f>C3*(1-(1/10)*(((C3^2)/(2*$J$4))^2)+(1/216)*(((C3^2)/(2*$J$4))^4))</f>
        <v>9.9999451304548828</v>
      </c>
      <c r="E3" s="1">
        <f>(((C3)^3)/(6*$J$4))*(1-(1/14)*(((C3^2)/(2*$J$4))^2)+(1/440)*(((C3^2)/(2*$J$4))^4))</f>
        <v>2.4691261252929971E-2</v>
      </c>
      <c r="F3" s="1">
        <f>SQRT(D3^2+E3^2)</f>
        <v>9.9999756134947937</v>
      </c>
      <c r="G3">
        <f>DEGREES(ATAN(E3/D3))</f>
        <v>0.14147099481198924</v>
      </c>
      <c r="J3" t="s">
        <v>6</v>
      </c>
      <c r="K3" t="s">
        <v>7</v>
      </c>
      <c r="L3" t="s">
        <v>8</v>
      </c>
    </row>
    <row r="4" spans="2:12">
      <c r="B4">
        <v>2</v>
      </c>
      <c r="C4">
        <f t="shared" ref="C4:C10" si="0">B4*10</f>
        <v>20</v>
      </c>
      <c r="D4" s="1">
        <f t="shared" ref="D4:D10" si="1">C4*(1-(1/10)*(((C4^2)/(2*$J$4))^2)+(1/216)*(((C4^2)/(2*$J$4))^4))</f>
        <v>19.998244241460345</v>
      </c>
      <c r="E4" s="1">
        <f t="shared" ref="E4:E10" si="2">(((C4)^3)/(6*$J$4))*(1-(1/14)*(((C4^2)/(2*$J$4))^2)+(1/440)*(((C4^2)/(2*$J$4))^4))</f>
        <v>0.19751847773645692</v>
      </c>
      <c r="F4" s="1">
        <f t="shared" ref="F4:F10" si="3">SQRT(D4^2+E4^2)</f>
        <v>19.999219642029765</v>
      </c>
      <c r="G4">
        <f t="shared" ref="G4:G10" si="4">DEGREES(ATAN(E4/D4))</f>
        <v>0.56588003631561734</v>
      </c>
      <c r="J4">
        <f>K4*L4</f>
        <v>6750</v>
      </c>
      <c r="K4">
        <v>75</v>
      </c>
      <c r="L4">
        <v>90</v>
      </c>
    </row>
    <row r="5" spans="2:12">
      <c r="B5">
        <v>3</v>
      </c>
      <c r="C5">
        <f t="shared" si="0"/>
        <v>30</v>
      </c>
      <c r="D5" s="1">
        <f t="shared" si="1"/>
        <v>29.986669410150892</v>
      </c>
      <c r="E5" s="1">
        <f t="shared" si="2"/>
        <v>0.66645505638394531</v>
      </c>
      <c r="F5" s="1">
        <f t="shared" si="3"/>
        <v>29.994074492403644</v>
      </c>
      <c r="G5">
        <f t="shared" si="4"/>
        <v>1.2731916340212948</v>
      </c>
    </row>
    <row r="6" spans="2:12">
      <c r="B6">
        <v>4</v>
      </c>
      <c r="C6">
        <f t="shared" si="0"/>
        <v>40</v>
      </c>
      <c r="D6" s="1">
        <f t="shared" si="1"/>
        <v>39.94384998160487</v>
      </c>
      <c r="E6" s="1">
        <f t="shared" si="2"/>
        <v>1.5786621108997347</v>
      </c>
      <c r="F6" s="1">
        <f t="shared" si="3"/>
        <v>39.975033776262727</v>
      </c>
      <c r="G6">
        <f t="shared" si="4"/>
        <v>2.2632677115512867</v>
      </c>
    </row>
    <row r="7" spans="2:12">
      <c r="B7">
        <v>5</v>
      </c>
      <c r="C7">
        <f t="shared" si="0"/>
        <v>50</v>
      </c>
      <c r="D7" s="1">
        <f t="shared" si="1"/>
        <v>49.828804469218454</v>
      </c>
      <c r="E7" s="1">
        <f t="shared" si="2"/>
        <v>3.0788676955223822</v>
      </c>
      <c r="F7" s="1">
        <f t="shared" si="3"/>
        <v>49.923833798278515</v>
      </c>
      <c r="G7">
        <f t="shared" si="4"/>
        <v>3.5357488672143984</v>
      </c>
    </row>
    <row r="8" spans="2:12">
      <c r="B8">
        <v>6</v>
      </c>
      <c r="C8">
        <f t="shared" si="0"/>
        <v>60</v>
      </c>
      <c r="D8" s="1">
        <f t="shared" si="1"/>
        <v>59.57473799725652</v>
      </c>
      <c r="E8" s="1">
        <f t="shared" si="2"/>
        <v>5.3063046806691245</v>
      </c>
      <c r="F8" s="1">
        <f t="shared" si="3"/>
        <v>59.810586661609086</v>
      </c>
      <c r="G8">
        <f t="shared" si="4"/>
        <v>5.0898868070781438</v>
      </c>
    </row>
    <row r="9" spans="2:12">
      <c r="B9">
        <v>7</v>
      </c>
      <c r="C9">
        <f t="shared" si="0"/>
        <v>70</v>
      </c>
      <c r="D9" s="1">
        <f t="shared" si="1"/>
        <v>69.083429837129756</v>
      </c>
      <c r="E9" s="1">
        <f t="shared" si="2"/>
        <v>8.3897740252534199</v>
      </c>
      <c r="F9" s="1">
        <f t="shared" si="3"/>
        <v>69.591009378054338</v>
      </c>
      <c r="G9">
        <f t="shared" si="4"/>
        <v>6.9243249413609052</v>
      </c>
    </row>
    <row r="10" spans="2:12">
      <c r="B10">
        <v>8</v>
      </c>
      <c r="C10">
        <f t="shared" si="0"/>
        <v>80</v>
      </c>
      <c r="D10" s="1">
        <f t="shared" si="1"/>
        <v>78.220737906796657</v>
      </c>
      <c r="E10" s="1">
        <f t="shared" si="2"/>
        <v>12.440481127606999</v>
      </c>
      <c r="F10" s="1">
        <f t="shared" si="3"/>
        <v>79.203847187937285</v>
      </c>
      <c r="G10">
        <f t="shared" si="4"/>
        <v>9.0368200640576362</v>
      </c>
      <c r="J10">
        <f>INT(G3)</f>
        <v>0</v>
      </c>
      <c r="K10">
        <f>INT((G3-J10)*60)</f>
        <v>8</v>
      </c>
      <c r="L10" s="1">
        <f>((MOD(G3,1)*60)-K10)*60</f>
        <v>29.295581323161279</v>
      </c>
    </row>
    <row r="11" spans="2:12">
      <c r="J11">
        <f t="shared" ref="J11:J17" si="5">INT(G4)</f>
        <v>0</v>
      </c>
      <c r="K11">
        <f t="shared" ref="K11:K17" si="6">INT((G4-J11)*60)</f>
        <v>33</v>
      </c>
      <c r="L11" s="1">
        <f t="shared" ref="L11:L17" si="7">((MOD(G4,1)*60)-K11)*60</f>
        <v>57.16813073622248</v>
      </c>
    </row>
    <row r="12" spans="2:12">
      <c r="J12">
        <f t="shared" si="5"/>
        <v>1</v>
      </c>
      <c r="K12">
        <f t="shared" si="6"/>
        <v>16</v>
      </c>
      <c r="L12" s="1">
        <f t="shared" si="7"/>
        <v>23.489882476661137</v>
      </c>
    </row>
    <row r="13" spans="2:12">
      <c r="J13">
        <f t="shared" si="5"/>
        <v>2</v>
      </c>
      <c r="K13">
        <f t="shared" si="6"/>
        <v>15</v>
      </c>
      <c r="L13" s="1">
        <f t="shared" si="7"/>
        <v>47.763761584632114</v>
      </c>
    </row>
    <row r="14" spans="2:12">
      <c r="J14">
        <f t="shared" si="5"/>
        <v>3</v>
      </c>
      <c r="K14">
        <f t="shared" si="6"/>
        <v>32</v>
      </c>
      <c r="L14" s="1">
        <f t="shared" si="7"/>
        <v>8.6959219718343661</v>
      </c>
    </row>
    <row r="15" spans="2:12">
      <c r="J15">
        <f t="shared" si="5"/>
        <v>5</v>
      </c>
      <c r="K15">
        <f t="shared" si="6"/>
        <v>5</v>
      </c>
      <c r="L15" s="1">
        <f t="shared" si="7"/>
        <v>23.592505481317616</v>
      </c>
    </row>
    <row r="16" spans="2:12">
      <c r="J16">
        <f t="shared" si="5"/>
        <v>6</v>
      </c>
      <c r="K16">
        <f t="shared" si="6"/>
        <v>55</v>
      </c>
      <c r="L16" s="1">
        <f t="shared" si="7"/>
        <v>27.569788899258754</v>
      </c>
    </row>
    <row r="17" spans="3:12">
      <c r="J17">
        <f t="shared" si="5"/>
        <v>9</v>
      </c>
      <c r="K17">
        <f t="shared" si="6"/>
        <v>2</v>
      </c>
      <c r="L17" s="1">
        <f t="shared" si="7"/>
        <v>12.552230607490173</v>
      </c>
    </row>
    <row r="23" spans="3:12">
      <c r="C23" t="s">
        <v>0</v>
      </c>
      <c r="D23" t="s">
        <v>1</v>
      </c>
      <c r="E23" t="s">
        <v>2</v>
      </c>
      <c r="F23" t="s">
        <v>3</v>
      </c>
    </row>
    <row r="24" spans="3:12">
      <c r="C24">
        <v>1</v>
      </c>
      <c r="D24">
        <f>8*C24</f>
        <v>8</v>
      </c>
      <c r="E24" s="1">
        <f>D24*(1-(1/10)*(((D24^2)/(2*$J$4))^2)+(1/216)*(((D24^2)/(2*$J$4))^4))</f>
        <v>7.9999820203204912</v>
      </c>
      <c r="F24" s="1">
        <f>(((D24)^3)/(6*$J$4))*(1-(1/14)*(((D24^2)/(2*$J$4))^2)+(1/440)*(((D24^2)/(2*$J$4))^4))</f>
        <v>1.2641955014111764E-2</v>
      </c>
      <c r="G24" s="1"/>
    </row>
    <row r="25" spans="3:12">
      <c r="C25">
        <v>2</v>
      </c>
      <c r="D25">
        <f t="shared" ref="D25:D33" si="8">8*C25</f>
        <v>16</v>
      </c>
      <c r="E25" s="1">
        <f t="shared" ref="E25:E33" si="9">D25*(1-(1/10)*(((D25^2)/(2*$J$4))^2)+(1/216)*(((D25^2)/(2*$J$4))^4))</f>
        <v>15.999424659235423</v>
      </c>
      <c r="F25" s="1">
        <f t="shared" ref="F25:F33" si="10">(((D25)^3)/(6*$J$4))*(1-(1/14)*(((D25^2)/(2*$J$4))^2)+(1/440)*(((D25^2)/(2*$J$4))^4))</f>
        <v>0.10113320479713302</v>
      </c>
      <c r="G25" s="1"/>
    </row>
    <row r="26" spans="3:12">
      <c r="C26">
        <v>3</v>
      </c>
      <c r="D26">
        <f t="shared" si="8"/>
        <v>24</v>
      </c>
      <c r="E26" s="1">
        <f t="shared" si="9"/>
        <v>23.995631301557552</v>
      </c>
      <c r="F26" s="1">
        <f t="shared" si="10"/>
        <v>0.34128895173489571</v>
      </c>
      <c r="G26" s="1"/>
    </row>
    <row r="27" spans="3:12">
      <c r="C27">
        <v>4</v>
      </c>
      <c r="D27">
        <f t="shared" si="8"/>
        <v>32</v>
      </c>
      <c r="E27" s="1">
        <f t="shared" si="9"/>
        <v>31.981593693144834</v>
      </c>
      <c r="F27" s="1">
        <f t="shared" si="10"/>
        <v>0.80875397480283906</v>
      </c>
      <c r="G27" s="1"/>
    </row>
    <row r="28" spans="3:12">
      <c r="C28">
        <v>5</v>
      </c>
      <c r="D28">
        <f t="shared" si="8"/>
        <v>40</v>
      </c>
      <c r="E28" s="1">
        <f t="shared" si="9"/>
        <v>39.94384998160487</v>
      </c>
      <c r="F28" s="1">
        <f t="shared" si="10"/>
        <v>1.5786621108997347</v>
      </c>
      <c r="G28" s="1"/>
    </row>
    <row r="29" spans="3:12">
      <c r="C29">
        <v>6</v>
      </c>
      <c r="D29">
        <f t="shared" si="8"/>
        <v>48</v>
      </c>
      <c r="E29" s="1">
        <f t="shared" si="9"/>
        <v>47.860378397467038</v>
      </c>
      <c r="F29" s="1">
        <f t="shared" si="10"/>
        <v>2.7249907581457884</v>
      </c>
      <c r="G29" s="1"/>
    </row>
    <row r="30" spans="3:12">
      <c r="C30">
        <v>7</v>
      </c>
      <c r="D30">
        <f t="shared" si="8"/>
        <v>56</v>
      </c>
      <c r="E30" s="1">
        <f t="shared" si="9"/>
        <v>55.698570136393883</v>
      </c>
      <c r="F30" s="1">
        <f t="shared" si="10"/>
        <v>4.3195127968931208</v>
      </c>
      <c r="G30" s="1"/>
    </row>
    <row r="31" spans="3:12">
      <c r="C31">
        <v>8</v>
      </c>
      <c r="D31">
        <f t="shared" si="8"/>
        <v>64</v>
      </c>
      <c r="E31" s="1">
        <f t="shared" si="9"/>
        <v>63.413352157645328</v>
      </c>
      <c r="F31" s="1">
        <f t="shared" si="10"/>
        <v>6.4302552757849902</v>
      </c>
      <c r="G31" s="1"/>
    </row>
    <row r="32" spans="3:12">
      <c r="C32">
        <v>9</v>
      </c>
      <c r="D32">
        <f t="shared" si="8"/>
        <v>72</v>
      </c>
      <c r="E32" s="1">
        <f t="shared" si="9"/>
        <v>70.945564557311997</v>
      </c>
      <c r="F32" s="1">
        <f t="shared" si="10"/>
        <v>9.1193872444282906</v>
      </c>
    </row>
    <row r="33" spans="3:6">
      <c r="C33">
        <v>10</v>
      </c>
      <c r="D33">
        <f t="shared" si="8"/>
        <v>80</v>
      </c>
      <c r="E33" s="1">
        <f t="shared" si="9"/>
        <v>78.220737906796657</v>
      </c>
      <c r="F33" s="1">
        <f t="shared" si="10"/>
        <v>12.440481127606999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GRF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Rade</dc:creator>
  <cp:lastModifiedBy>Rade</cp:lastModifiedBy>
  <dcterms:created xsi:type="dcterms:W3CDTF">2010-12-17T22:00:02Z</dcterms:created>
  <dcterms:modified xsi:type="dcterms:W3CDTF">2010-12-17T22:54:02Z</dcterms:modified>
</cp:coreProperties>
</file>